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65" sheetId="1" r:id="rId1"/>
  </sheets>
  <externalReferences>
    <externalReference r:id="rId2"/>
  </externalReferences>
  <definedNames>
    <definedName name="Z_6E36EA37_049E_4FAE_B719_2847CD16F858_.wvu.Cols" localSheetId="0" hidden="1">'Кузнецкая 65'!#REF!,'Кузнецкая 65'!#REF!</definedName>
    <definedName name="Z_6E36EA37_049E_4FAE_B719_2847CD16F858_.wvu.Rows" localSheetId="0" hidden="1">'Кузнецкая 65'!$42:$45</definedName>
    <definedName name="Z_73C0D023_21BD_4441_8EFA_957546C15799_.wvu.Cols" localSheetId="0" hidden="1">'Кузнецкая 65'!#REF!,'Кузнецкая 65'!#REF!</definedName>
    <definedName name="Z_73C0D023_21BD_4441_8EFA_957546C15799_.wvu.Rows" localSheetId="0" hidden="1">'Кузнецкая 65'!$42:$45</definedName>
    <definedName name="_xlnm.Print_Area" localSheetId="0">'Кузнецкая 65'!$A$1:$K$60</definedName>
  </definedNames>
  <calcPr calcId="145621"/>
</workbook>
</file>

<file path=xl/calcChain.xml><?xml version="1.0" encoding="utf-8"?>
<calcChain xmlns="http://schemas.openxmlformats.org/spreadsheetml/2006/main">
  <c r="E9" i="1" l="1"/>
  <c r="E15" i="1"/>
  <c r="F15" i="1"/>
  <c r="G15" i="1"/>
  <c r="F9" i="1"/>
  <c r="G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<sst xmlns="http://schemas.openxmlformats.org/spreadsheetml/2006/main" count="62" uniqueCount="53">
  <si>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</si>
  <si>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</si>
  <si>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</si>
  <si>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</si>
  <si>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</si>
  <si>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</si>
  <si>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</si>
  <si>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</si>
  <si>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</si>
  <si>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</si>
  <si>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</si>
  <si>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</si>
  <si>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</si>
  <si>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</si>
  <si>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</si>
  <si>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</si>
  <si>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</si>
  <si>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</si>
  <si>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</si>
  <si>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</si>
  <si>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</si>
  <si>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</si>
  <si>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</si>
  <si>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</si>
  <si>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</si>
  <si>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</si>
  <si>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</si>
  <si>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</si>
  <si>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</si>
  <si>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</si>
  <si>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</si>
  <si>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</si>
  <si>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</si>
  <si>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</si>
  <si>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</si>
  <si>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</si>
  <si>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</si>
  <si>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</si>
  <si>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65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</si>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</sst>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69">
          <cell r="W269">
            <v>20298.297074829596</v>
          </cell>
          <cell r="X269">
            <v>4088.9351287243653</v>
          </cell>
          <cell r="Y269">
            <v>26883.130199999996</v>
          </cell>
          <cell r="AA269">
            <v>0</v>
          </cell>
          <cell r="AI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10138.799999999999</v>
          </cell>
          <cell r="AP269">
            <v>0</v>
          </cell>
          <cell r="AQ269">
            <v>0</v>
          </cell>
          <cell r="AX269">
            <v>49475.775914111</v>
          </cell>
          <cell r="BB269">
            <v>3306.7166000000007</v>
          </cell>
          <cell r="BC269">
            <v>0</v>
          </cell>
          <cell r="BD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CN269">
            <v>35452.886748968456</v>
          </cell>
          <cell r="CO269">
            <v>7291.012175453453</v>
          </cell>
          <cell r="CP269">
            <v>4304.3387999999995</v>
          </cell>
          <cell r="DE269">
            <v>32541.921620308771</v>
          </cell>
          <cell r="DS269">
            <v>94754.317555400834</v>
          </cell>
          <cell r="DT269">
            <v>19847.892411135588</v>
          </cell>
          <cell r="DU269">
            <v>25407.674500000001</v>
          </cell>
          <cell r="DW269">
            <v>0</v>
          </cell>
          <cell r="DX269">
            <v>0</v>
          </cell>
          <cell r="EC269">
            <v>0</v>
          </cell>
          <cell r="EL269">
            <v>92080.161437570467</v>
          </cell>
          <cell r="EU269">
            <v>340737.49152429041</v>
          </cell>
          <cell r="EV269">
            <v>77611.682435080642</v>
          </cell>
          <cell r="EW269">
            <v>893.03039999999999</v>
          </cell>
          <cell r="FH269">
            <v>269073.18461230083</v>
          </cell>
          <cell r="FM269">
            <v>145295.33179159404</v>
          </cell>
          <cell r="FN269">
            <v>43727.489946217473</v>
          </cell>
          <cell r="FO269">
            <v>1.0950808273943087E-12</v>
          </cell>
          <cell r="FU269">
            <v>115087.57869498519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7.42578125" style="1" customWidth="1"/>
    <col min="7" max="7" width="16.140625" style="1" customWidth="1"/>
    <col min="8" max="8" width="10.57031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6003259.5900000008</v>
      </c>
      <c r="F9" s="17">
        <f t="shared" ref="F9:G9" si="0">SUM(F10:F14)</f>
        <v>5865991.4199999999</v>
      </c>
      <c r="G9" s="17">
        <f t="shared" si="0"/>
        <v>1925415.6300000001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2223251.12</v>
      </c>
      <c r="F10" s="18">
        <v>2265537.04</v>
      </c>
      <c r="G10" s="19">
        <v>805176.26</v>
      </c>
    </row>
    <row r="11" spans="1:7" ht="14.45" customHeight="1" x14ac:dyDescent="0.25">
      <c r="A11" s="43" t="s">
        <v>10</v>
      </c>
      <c r="B11" s="44"/>
      <c r="C11" s="44"/>
      <c r="D11" s="45"/>
      <c r="E11" s="18">
        <v>1404746.06</v>
      </c>
      <c r="F11" s="18">
        <v>1358969.74</v>
      </c>
      <c r="G11" s="19">
        <v>431840.59</v>
      </c>
    </row>
    <row r="12" spans="1:7" ht="13.9" customHeight="1" x14ac:dyDescent="0.25">
      <c r="A12" s="43" t="s">
        <v>11</v>
      </c>
      <c r="B12" s="44"/>
      <c r="C12" s="44"/>
      <c r="D12" s="45"/>
      <c r="E12" s="18">
        <v>368572.36</v>
      </c>
      <c r="F12" s="18">
        <v>323887.88</v>
      </c>
      <c r="G12" s="19">
        <v>104322.43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438071.77</v>
      </c>
      <c r="F13" s="18">
        <v>379669.27</v>
      </c>
      <c r="G13" s="19">
        <v>110452.02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1568618.28</v>
      </c>
      <c r="F14" s="18">
        <v>1537927.49</v>
      </c>
      <c r="G14" s="19">
        <v>473624.33</v>
      </c>
    </row>
    <row r="15" spans="1:7" ht="15.75" x14ac:dyDescent="0.25">
      <c r="A15" s="46" t="s">
        <v>41</v>
      </c>
      <c r="B15" s="47"/>
      <c r="C15" s="47"/>
      <c r="D15" s="48"/>
      <c r="E15" s="88">
        <f>SUM(E16:E19)</f>
        <v>3230364.2</v>
      </c>
      <c r="F15" s="88">
        <f t="shared" ref="F15:G15" si="1">SUM(F16:F19)</f>
        <v>3144614.96</v>
      </c>
      <c r="G15" s="88">
        <f t="shared" si="1"/>
        <v>1008037.1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2913321.33</v>
      </c>
      <c r="F16" s="18">
        <v>2883679.73</v>
      </c>
      <c r="G16" s="19">
        <v>951929.46</v>
      </c>
    </row>
    <row r="17" spans="1:13" ht="15.75" x14ac:dyDescent="0.25">
      <c r="A17" s="36" t="s">
        <v>46</v>
      </c>
      <c r="B17" s="36"/>
      <c r="C17" s="36"/>
      <c r="D17" s="36"/>
      <c r="E17" s="18">
        <v>9013.1299999999992</v>
      </c>
      <c r="F17" s="18">
        <v>7488.88</v>
      </c>
      <c r="G17" s="19">
        <v>1524.25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308029.74</v>
      </c>
      <c r="F19" s="18">
        <v>253446.35</v>
      </c>
      <c r="G19" s="19">
        <v>54583.39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59" t="s">
        <v>44</v>
      </c>
      <c r="B24" s="59"/>
      <c r="C24" s="59"/>
      <c r="D24" s="59"/>
      <c r="E24" s="59"/>
      <c r="F24" s="18">
        <v>1123787.4854000001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110884.93831766496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год'!W269</f>
        <v>20298.297074829596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год'!X269</f>
        <v>4088.9351287243653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год'!Y269</f>
        <v>26883.130199999996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год'!AA269+'[1]свод за год'!AI269+'[1]свод за год'!AL269+'[1]свод за год'!AO269+'[1]свод за год'!AP269+'[1]свод за год'!AQ269</f>
        <v>10138.799999999999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год'!AX269</f>
        <v>49475.775914111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SUM(F34:F38)+412204.78</f>
        <v>723884.98524883762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год'!CN269+'[1]свод за год'!DS269</f>
        <v>130207.20430436928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год'!CO269+'[1]свод за год'!DT269</f>
        <v>27138.90458658904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год'!CP269+'[1]свод за год'!DU269</f>
        <v>29712.013299999999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год'!AK269+'[1]свод за год'!AM269+'[1]свод за год'!AN269+'[1]свод за год'!BD269+'[1]свод за год'!EC269+'[1]свод за год'!DW269+'[1]свод за год'!DX269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год'!DE269+'[1]свод за год'!EL269</f>
        <v>124622.08305787924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SUM(F40:F48)+234501.25</f>
        <v>1230233.7560044688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год'!EU269+'[1]свод за год'!FM269</f>
        <v>486032.82331588445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год'!EV269+'[1]свод за год'!FN269</f>
        <v>121339.17238129812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год'!EW269+'[1]свод за год'!FO269</f>
        <v>893.03040000000112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год'!BB269+'[1]свод за год'!BC269+'[1]свод за год'!BN269+'[1]свод за год'!BO269+'[1]свод за год'!BP269+'[1]свод за год'!BQ269</f>
        <v>3306.7166000000007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год'!FH269+'[1]свод за год'!FU269</f>
        <v>384160.76330728602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2065003.6795709713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420300.12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241845.46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178454.66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2485303.7995709712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2913321.33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2883679.73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1551805.015829029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65</vt:lpstr>
      <vt:lpstr>'Кузнецкая 65'!Область_печати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2018-04-10T13:38:41Z</cp:lastPrinted>
  <dcterms:created xsi:type="dcterms:W3CDTF">2013-05-24T09:13:10Z</dcterms:created>
  <dcterms:modified xsi:type="dcterms:W3CDTF">2018-04-10T13:39:41Z</dcterms:modified>
</cp:coreProperties>
</file>